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5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hamematakan'!$A$1:$E$55</definedName>
    <definedName name="_xlnm.Print_Area" localSheetId="0">'Ekamutneri hamematakan'!$A$1:$E$44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1" i="25"/>
  <c r="C21"/>
  <c r="D50"/>
  <c r="C50"/>
  <c r="D7" i="24"/>
  <c r="C7"/>
  <c r="C24"/>
  <c r="D24"/>
  <c r="H23" l="1"/>
  <c r="F12" l="1"/>
  <c r="F9"/>
  <c r="F10"/>
  <c r="F11"/>
  <c r="F13"/>
  <c r="F8"/>
  <c r="F16"/>
  <c r="F17"/>
  <c r="F18"/>
  <c r="J18" s="1"/>
  <c r="F19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15"/>
  <c r="F44" l="1"/>
  <c r="E19" i="25" l="1"/>
  <c r="G8" i="24"/>
  <c r="H8" l="1"/>
  <c r="G10"/>
  <c r="G11" s="1"/>
  <c r="E54" i="25"/>
  <c r="E53"/>
  <c r="E52"/>
  <c r="D51"/>
  <c r="C51"/>
  <c r="E49"/>
  <c r="E48"/>
  <c r="E47"/>
  <c r="E46"/>
  <c r="D45"/>
  <c r="C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43" i="24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14"/>
  <c r="C14"/>
  <c r="E23"/>
  <c r="E22"/>
  <c r="E21"/>
  <c r="E20"/>
  <c r="E19"/>
  <c r="E18"/>
  <c r="E17"/>
  <c r="E16"/>
  <c r="E15"/>
  <c r="E13"/>
  <c r="E12"/>
  <c r="E11"/>
  <c r="E10"/>
  <c r="E9"/>
  <c r="E8"/>
  <c r="D22" i="25" l="1"/>
  <c r="E22" s="1"/>
  <c r="F24" i="24"/>
  <c r="E32" i="25"/>
  <c r="E45"/>
  <c r="E51"/>
  <c r="E14" i="24"/>
  <c r="E7"/>
  <c r="E24"/>
  <c r="D44"/>
  <c r="E8" i="25"/>
  <c r="D55" l="1"/>
  <c r="E50"/>
  <c r="C55"/>
  <c r="E44" i="24"/>
  <c r="E21" i="25" l="1"/>
  <c r="E55"/>
</calcChain>
</file>

<file path=xl/sharedStrings.xml><?xml version="1.0" encoding="utf-8"?>
<sst xmlns="http://schemas.openxmlformats.org/spreadsheetml/2006/main" count="115" uniqueCount="75">
  <si>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</si>
  <si>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</si>
  <si>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</si>
  <si>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</si>
  <si>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</si>
  <si>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</si>
  <si>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</si>
  <si>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</si>
  <si>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</si>
  <si>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</si>
  <si>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</si>
  <si>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</si>
  <si>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</si>
  <si>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</si>
  <si>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</si>
  <si>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</si>
  <si>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</si>
  <si>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</si>
  <si>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</si>
  <si>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</si>
  <si>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</si>
  <si>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</si>
  <si>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</si>
  <si>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</si>
  <si>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</si>
  <si>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</si>
  <si>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</si>
  <si>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</si>
  <si>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</si>
  <si>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</si>
  <si>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</si>
  <si>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</si>
  <si>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</si>
  <si>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</si>
  <si>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</si>
  <si>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</si>
  <si>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</si>
  <si>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</si>
  <si>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</si>
  <si>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</si>
  <si>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</si>
  <si>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</si>
  <si>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</si>
  <si>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</si>
  <si>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</si>
  <si>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</si>
  <si>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</si>
  <si>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</si>
  <si>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</si>
  <si>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</si>
  <si>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</si>
  <si>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</si>
  <si>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</si>
  <si>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</si>
  <si>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</si>
  <si>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</si>
  <si>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</si>
  <si>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</si>
  <si>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</si>
  <si>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</si>
  <si>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</si>
  <si>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</si>
  <si>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</si>
  <si>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</si>
  <si>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</si>
  <si>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</si>
  <si>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</si>
  <si>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</si>
  <si>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</si>
  <si>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</si>
  <si>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</si>
  <si>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</si>
  <si>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ծախսերի գծով /ճշտում/</t>
  </si>
  <si>
    <t>նախ</t>
  </si>
  <si>
    <t xml:space="preserve">  01. 01. 20-18-թ. – 30. 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</si>
</sst>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0.000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</cellStyleXfs>
  <cellXfs count="61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35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6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36" fillId="0" borderId="0" xfId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164" fontId="22" fillId="0" borderId="0" xfId="1" applyNumberFormat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DMIN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view="pageBreakPreview" topLeftCell="A8" zoomScaleSheetLayoutView="100" workbookViewId="0">
      <selection activeCell="A8" sqref="A1:XFD1048576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hidden="1" customWidth="1"/>
    <col min="7" max="11" width="0" style="3" hidden="1" customWidth="1"/>
    <col min="12" max="16384" width="9.140625" style="3"/>
  </cols>
  <sheetData>
    <row r="1" spans="1:13" ht="16.5" customHeight="1">
      <c r="A1" s="57" t="s">
        <v>2</v>
      </c>
      <c r="B1" s="57"/>
      <c r="C1" s="57"/>
      <c r="D1" s="57"/>
      <c r="E1" s="57"/>
    </row>
    <row r="2" spans="1:13" s="1" customFormat="1" ht="20.25" customHeight="1">
      <c r="A2" s="58" t="s">
        <v>3</v>
      </c>
      <c r="B2" s="58"/>
      <c r="C2" s="15">
        <v>88</v>
      </c>
      <c r="D2" s="59" t="s">
        <v>4</v>
      </c>
      <c r="E2" s="59"/>
    </row>
    <row r="3" spans="1:13" ht="45" customHeight="1">
      <c r="A3" s="60" t="s">
        <v>68</v>
      </c>
      <c r="B3" s="60"/>
      <c r="C3" s="60"/>
      <c r="D3" s="60"/>
      <c r="E3" s="60"/>
      <c r="F3" s="16"/>
      <c r="G3" s="16"/>
      <c r="H3" s="16"/>
    </row>
    <row r="4" spans="1:13" s="18" customFormat="1" ht="22.5" customHeight="1">
      <c r="A4" s="56" t="s">
        <v>74</v>
      </c>
      <c r="B4" s="56"/>
      <c r="C4" s="56"/>
      <c r="D4" s="56"/>
      <c r="E4" s="56"/>
      <c r="F4" s="17"/>
      <c r="G4" s="17"/>
      <c r="H4" s="17"/>
      <c r="I4" s="17"/>
      <c r="J4" s="17"/>
      <c r="K4" s="17"/>
      <c r="L4" s="17"/>
      <c r="M4" s="17"/>
    </row>
    <row r="5" spans="1:13">
      <c r="E5" s="4" t="s">
        <v>5</v>
      </c>
    </row>
    <row r="6" spans="1:13" s="1" customFormat="1" ht="58.5" customHeight="1">
      <c r="A6" s="19" t="s">
        <v>0</v>
      </c>
      <c r="B6" s="20" t="s">
        <v>6</v>
      </c>
      <c r="C6" s="21" t="s">
        <v>70</v>
      </c>
      <c r="D6" s="21" t="s">
        <v>69</v>
      </c>
      <c r="E6" s="22" t="s">
        <v>7</v>
      </c>
    </row>
    <row r="7" spans="1:13" ht="21.75" customHeight="1">
      <c r="A7" s="23" t="s">
        <v>8</v>
      </c>
      <c r="B7" s="5" t="s">
        <v>9</v>
      </c>
      <c r="C7" s="24">
        <f>SUM(C8:C13)</f>
        <v>30928</v>
      </c>
      <c r="D7" s="24">
        <f>SUM(D8:D13)</f>
        <v>26686.9</v>
      </c>
      <c r="E7" s="24">
        <f t="shared" ref="E7:E44" si="0">D7-C7</f>
        <v>-4241.0999999999985</v>
      </c>
      <c r="F7" s="25"/>
      <c r="L7" s="26"/>
    </row>
    <row r="8" spans="1:13" ht="18.75" customHeight="1">
      <c r="A8" s="27">
        <v>1</v>
      </c>
      <c r="B8" s="12" t="s">
        <v>10</v>
      </c>
      <c r="C8" s="28">
        <v>28125</v>
      </c>
      <c r="D8" s="29">
        <v>24392.5</v>
      </c>
      <c r="E8" s="28">
        <f t="shared" si="0"/>
        <v>-3732.5</v>
      </c>
      <c r="F8" s="25">
        <f>+'Dramakan hamematakan'!H9</f>
        <v>0</v>
      </c>
      <c r="G8" s="25" t="e">
        <f>+D9+#REF!/D7</f>
        <v>#REF!</v>
      </c>
      <c r="H8" s="3" t="e">
        <f>+G8/D7*100</f>
        <v>#REF!</v>
      </c>
      <c r="I8" s="30"/>
    </row>
    <row r="9" spans="1:13" ht="16.5" customHeight="1">
      <c r="A9" s="27">
        <v>2</v>
      </c>
      <c r="B9" s="12" t="s">
        <v>12</v>
      </c>
      <c r="C9" s="28">
        <v>2673</v>
      </c>
      <c r="D9" s="28">
        <v>2264.4</v>
      </c>
      <c r="E9" s="28">
        <f t="shared" si="0"/>
        <v>-408.59999999999991</v>
      </c>
      <c r="F9" s="25">
        <f>+'Dramakan hamematakan'!H11</f>
        <v>0</v>
      </c>
      <c r="G9" s="3">
        <v>3389.4</v>
      </c>
    </row>
    <row r="10" spans="1:13" ht="18.75" customHeight="1">
      <c r="A10" s="27">
        <v>3</v>
      </c>
      <c r="B10" s="12" t="s">
        <v>14</v>
      </c>
      <c r="C10" s="13">
        <v>30</v>
      </c>
      <c r="D10" s="13">
        <v>30</v>
      </c>
      <c r="E10" s="28">
        <f t="shared" si="0"/>
        <v>0</v>
      </c>
      <c r="F10" s="25">
        <f>+'Dramakan hamematakan'!H13</f>
        <v>0</v>
      </c>
      <c r="G10" s="30" t="e">
        <f>+G8-G9</f>
        <v>#REF!</v>
      </c>
      <c r="I10" s="30"/>
    </row>
    <row r="11" spans="1:13" ht="18" customHeight="1">
      <c r="A11" s="27">
        <v>4</v>
      </c>
      <c r="B11" s="12" t="s">
        <v>15</v>
      </c>
      <c r="C11" s="13">
        <v>100</v>
      </c>
      <c r="D11" s="13">
        <v>0</v>
      </c>
      <c r="E11" s="28">
        <f t="shared" si="0"/>
        <v>-100</v>
      </c>
      <c r="F11" s="25">
        <f>+'Dramakan hamematakan'!H14</f>
        <v>0</v>
      </c>
      <c r="G11" s="30" t="e">
        <f>+G10*20/100</f>
        <v>#REF!</v>
      </c>
      <c r="I11" s="31"/>
    </row>
    <row r="12" spans="1:13" ht="18.75" hidden="1" customHeight="1">
      <c r="A12" s="27">
        <v>7</v>
      </c>
      <c r="B12" s="12" t="s">
        <v>16</v>
      </c>
      <c r="C12" s="13"/>
      <c r="D12" s="13"/>
      <c r="E12" s="28">
        <f t="shared" si="0"/>
        <v>0</v>
      </c>
      <c r="F12" s="25">
        <f>+'Dramakan hamematakan'!H15</f>
        <v>0</v>
      </c>
    </row>
    <row r="13" spans="1:13" ht="18.75" hidden="1" customHeight="1">
      <c r="A13" s="27">
        <v>8</v>
      </c>
      <c r="B13" s="9" t="s">
        <v>17</v>
      </c>
      <c r="C13" s="13"/>
      <c r="D13" s="13"/>
      <c r="E13" s="28">
        <f t="shared" si="0"/>
        <v>0</v>
      </c>
      <c r="F13" s="25">
        <f>+'Dramakan hamematakan'!H16</f>
        <v>0</v>
      </c>
    </row>
    <row r="14" spans="1:13" ht="18" customHeight="1">
      <c r="A14" s="23" t="s">
        <v>19</v>
      </c>
      <c r="B14" s="5" t="s">
        <v>20</v>
      </c>
      <c r="C14" s="6">
        <f>SUM(C15,C18:C24,C28:C41,C42:C43)</f>
        <v>30097.599999999999</v>
      </c>
      <c r="D14" s="6">
        <f>SUM(D15,D18:D24,D28:D41,D42:D43)</f>
        <v>29400.2</v>
      </c>
      <c r="E14" s="24">
        <f t="shared" si="0"/>
        <v>-697.39999999999782</v>
      </c>
      <c r="F14" s="25"/>
    </row>
    <row r="15" spans="1:13" ht="21" customHeight="1">
      <c r="A15" s="27">
        <v>1</v>
      </c>
      <c r="B15" s="12" t="s">
        <v>21</v>
      </c>
      <c r="C15" s="13">
        <v>19049.599999999999</v>
      </c>
      <c r="D15" s="28">
        <v>19070</v>
      </c>
      <c r="E15" s="28">
        <f t="shared" si="0"/>
        <v>20.400000000001455</v>
      </c>
      <c r="F15" s="25">
        <f>+'Dramakan hamematakan'!H23</f>
        <v>0</v>
      </c>
      <c r="G15" s="3">
        <v>25527.200000000001</v>
      </c>
    </row>
    <row r="16" spans="1:13" s="35" customFormat="1" ht="20.25" customHeight="1">
      <c r="A16" s="32">
        <v>1.1000000000000001</v>
      </c>
      <c r="B16" s="14" t="s">
        <v>22</v>
      </c>
      <c r="C16" s="33">
        <v>1630</v>
      </c>
      <c r="D16" s="34">
        <v>1630</v>
      </c>
      <c r="E16" s="34">
        <f>D16-C16</f>
        <v>0</v>
      </c>
      <c r="F16" s="25">
        <f>+'Dramakan hamematakan'!H24</f>
        <v>0</v>
      </c>
      <c r="G16" s="35">
        <v>1936</v>
      </c>
    </row>
    <row r="17" spans="1:12" s="35" customFormat="1" ht="21" hidden="1" customHeight="1">
      <c r="A17" s="32">
        <v>1.2</v>
      </c>
      <c r="B17" s="14" t="s">
        <v>23</v>
      </c>
      <c r="C17" s="33"/>
      <c r="D17" s="34"/>
      <c r="E17" s="34">
        <f>D17-C17</f>
        <v>0</v>
      </c>
      <c r="F17" s="25">
        <f>+'Dramakan hamematakan'!H25</f>
        <v>0</v>
      </c>
    </row>
    <row r="18" spans="1:12" ht="21" customHeight="1">
      <c r="A18" s="27">
        <v>2</v>
      </c>
      <c r="B18" s="12" t="s">
        <v>24</v>
      </c>
      <c r="C18" s="13">
        <v>7161</v>
      </c>
      <c r="D18" s="28">
        <v>7129.5</v>
      </c>
      <c r="E18" s="28">
        <f t="shared" si="0"/>
        <v>-31.5</v>
      </c>
      <c r="F18" s="25">
        <f>+'Dramakan hamematakan'!H26</f>
        <v>0</v>
      </c>
      <c r="G18" s="3">
        <v>9847.1</v>
      </c>
      <c r="H18" s="3">
        <v>403</v>
      </c>
      <c r="I18" s="3">
        <v>331.2</v>
      </c>
      <c r="J18" s="3">
        <f>+F18+H18-I18</f>
        <v>71.800000000000011</v>
      </c>
    </row>
    <row r="19" spans="1:12" ht="21" customHeight="1">
      <c r="A19" s="27">
        <v>3</v>
      </c>
      <c r="B19" s="12" t="s">
        <v>25</v>
      </c>
      <c r="C19" s="13">
        <v>878.6</v>
      </c>
      <c r="D19" s="28">
        <v>643.4</v>
      </c>
      <c r="E19" s="28">
        <f t="shared" si="0"/>
        <v>-235.20000000000005</v>
      </c>
      <c r="F19" s="25">
        <f>+'Dramakan hamematakan'!H27</f>
        <v>0</v>
      </c>
      <c r="G19" s="3">
        <v>1757.2</v>
      </c>
      <c r="H19" s="3">
        <v>1757.2</v>
      </c>
      <c r="I19" s="55" t="s">
        <v>73</v>
      </c>
      <c r="K19" s="26"/>
      <c r="L19" s="30"/>
    </row>
    <row r="20" spans="1:12" ht="21" customHeight="1">
      <c r="A20" s="27">
        <v>4</v>
      </c>
      <c r="B20" s="12" t="s">
        <v>26</v>
      </c>
      <c r="C20" s="13">
        <v>728.8</v>
      </c>
      <c r="D20" s="13">
        <v>578.1</v>
      </c>
      <c r="E20" s="28">
        <f t="shared" si="0"/>
        <v>-150.69999999999993</v>
      </c>
      <c r="F20" s="25">
        <f>+'Dramakan hamematakan'!H28</f>
        <v>0</v>
      </c>
      <c r="G20" s="3">
        <v>965</v>
      </c>
      <c r="H20" s="3">
        <v>965</v>
      </c>
      <c r="I20" s="55"/>
      <c r="K20" s="26"/>
      <c r="L20" s="30"/>
    </row>
    <row r="21" spans="1:12" ht="21" customHeight="1">
      <c r="A21" s="27">
        <v>5</v>
      </c>
      <c r="B21" s="12" t="s">
        <v>27</v>
      </c>
      <c r="C21" s="13">
        <v>260.39999999999998</v>
      </c>
      <c r="D21" s="28">
        <v>295</v>
      </c>
      <c r="E21" s="28">
        <f t="shared" si="0"/>
        <v>34.600000000000023</v>
      </c>
      <c r="F21" s="36">
        <f>+'Dramakan hamematakan'!H29</f>
        <v>0</v>
      </c>
      <c r="G21" s="3">
        <v>328.9</v>
      </c>
      <c r="H21" s="3">
        <v>364</v>
      </c>
      <c r="I21" s="55"/>
      <c r="K21" s="26"/>
      <c r="L21" s="30"/>
    </row>
    <row r="22" spans="1:12" ht="21" customHeight="1">
      <c r="A22" s="27">
        <v>6</v>
      </c>
      <c r="B22" s="12" t="s">
        <v>28</v>
      </c>
      <c r="C22" s="13">
        <v>39.299999999999997</v>
      </c>
      <c r="D22" s="28">
        <v>39.299999999999997</v>
      </c>
      <c r="E22" s="28">
        <f t="shared" si="0"/>
        <v>0</v>
      </c>
      <c r="F22" s="25">
        <f>+'Dramakan hamematakan'!H30</f>
        <v>0</v>
      </c>
      <c r="G22" s="3">
        <v>52.3</v>
      </c>
      <c r="H22" s="3">
        <v>35</v>
      </c>
      <c r="J22" s="26"/>
      <c r="K22" s="26"/>
    </row>
    <row r="23" spans="1:12" ht="21" customHeight="1">
      <c r="A23" s="27">
        <v>7</v>
      </c>
      <c r="B23" s="12" t="s">
        <v>29</v>
      </c>
      <c r="C23" s="13">
        <v>15</v>
      </c>
      <c r="D23" s="28">
        <v>15</v>
      </c>
      <c r="E23" s="28">
        <f t="shared" si="0"/>
        <v>0</v>
      </c>
      <c r="F23" s="25">
        <f>+'Dramakan hamematakan'!H31</f>
        <v>0</v>
      </c>
      <c r="G23" s="3">
        <v>30</v>
      </c>
      <c r="H23" s="3">
        <f>+H21-35</f>
        <v>329</v>
      </c>
    </row>
    <row r="24" spans="1:12" ht="21" customHeight="1">
      <c r="A24" s="27">
        <v>8</v>
      </c>
      <c r="B24" s="12" t="s">
        <v>30</v>
      </c>
      <c r="C24" s="13">
        <f>SUM(C25:C27)</f>
        <v>97.2</v>
      </c>
      <c r="D24" s="13">
        <f>SUM(D25:D27)</f>
        <v>97.2</v>
      </c>
      <c r="E24" s="28">
        <f t="shared" si="0"/>
        <v>0</v>
      </c>
      <c r="F24" s="25">
        <f>+'Dramakan hamematakan'!H32</f>
        <v>0</v>
      </c>
      <c r="G24" s="3">
        <v>128.19999999999999</v>
      </c>
    </row>
    <row r="25" spans="1:12" s="35" customFormat="1" ht="18" customHeight="1">
      <c r="A25" s="32">
        <v>8.1</v>
      </c>
      <c r="B25" s="14" t="s">
        <v>31</v>
      </c>
      <c r="C25" s="33">
        <v>43.2</v>
      </c>
      <c r="D25" s="34">
        <v>43.2</v>
      </c>
      <c r="E25" s="34">
        <f t="shared" si="0"/>
        <v>0</v>
      </c>
      <c r="F25" s="25">
        <f>+'Dramakan hamematakan'!H33</f>
        <v>0</v>
      </c>
      <c r="G25" s="35">
        <v>57.6</v>
      </c>
    </row>
    <row r="26" spans="1:12" s="35" customFormat="1" ht="18" customHeight="1">
      <c r="A26" s="32">
        <v>8.1999999999999993</v>
      </c>
      <c r="B26" s="14" t="s">
        <v>32</v>
      </c>
      <c r="C26" s="33">
        <v>13.5</v>
      </c>
      <c r="D26" s="34">
        <v>13.5</v>
      </c>
      <c r="E26" s="34">
        <f t="shared" si="0"/>
        <v>0</v>
      </c>
      <c r="F26" s="25">
        <f>+'Dramakan hamematakan'!H34</f>
        <v>0</v>
      </c>
      <c r="G26" s="35">
        <v>16.600000000000001</v>
      </c>
    </row>
    <row r="27" spans="1:12" s="35" customFormat="1" ht="24" customHeight="1">
      <c r="A27" s="32">
        <v>8.1999999999999993</v>
      </c>
      <c r="B27" s="14" t="s">
        <v>33</v>
      </c>
      <c r="C27" s="33">
        <v>40.5</v>
      </c>
      <c r="D27" s="34">
        <v>40.5</v>
      </c>
      <c r="E27" s="34">
        <f t="shared" si="0"/>
        <v>0</v>
      </c>
      <c r="F27" s="25">
        <f>+'Dramakan hamematakan'!H35</f>
        <v>0</v>
      </c>
      <c r="G27" s="35">
        <v>54</v>
      </c>
    </row>
    <row r="28" spans="1:12" ht="24" customHeight="1">
      <c r="A28" s="27">
        <v>9</v>
      </c>
      <c r="B28" s="12" t="s">
        <v>34</v>
      </c>
      <c r="C28" s="13">
        <v>5</v>
      </c>
      <c r="D28" s="28">
        <v>5</v>
      </c>
      <c r="E28" s="28">
        <f t="shared" si="0"/>
        <v>0</v>
      </c>
      <c r="F28" s="25">
        <f>+'Dramakan hamematakan'!H36</f>
        <v>0</v>
      </c>
      <c r="G28" s="3">
        <v>5</v>
      </c>
    </row>
    <row r="29" spans="1:12" ht="24" customHeight="1">
      <c r="A29" s="27">
        <v>10</v>
      </c>
      <c r="B29" s="12" t="s">
        <v>35</v>
      </c>
      <c r="C29" s="13">
        <v>441</v>
      </c>
      <c r="D29" s="28">
        <v>297.10000000000002</v>
      </c>
      <c r="E29" s="28">
        <f t="shared" si="0"/>
        <v>-143.89999999999998</v>
      </c>
      <c r="F29" s="25">
        <f>+'Dramakan hamematakan'!H37</f>
        <v>0</v>
      </c>
      <c r="G29" s="3">
        <v>420.4</v>
      </c>
    </row>
    <row r="30" spans="1:12" ht="24" customHeight="1">
      <c r="A30" s="27">
        <v>11</v>
      </c>
      <c r="B30" s="12" t="s">
        <v>36</v>
      </c>
      <c r="C30" s="13">
        <v>300</v>
      </c>
      <c r="D30" s="28">
        <v>186.9</v>
      </c>
      <c r="E30" s="28">
        <f t="shared" si="0"/>
        <v>-113.1</v>
      </c>
      <c r="F30" s="25">
        <f>+'Dramakan hamematakan'!H38</f>
        <v>0</v>
      </c>
      <c r="G30" s="3">
        <v>291.60000000000002</v>
      </c>
    </row>
    <row r="31" spans="1:12" ht="21" hidden="1" customHeight="1">
      <c r="A31" s="27">
        <v>12</v>
      </c>
      <c r="B31" s="8" t="s">
        <v>37</v>
      </c>
      <c r="C31" s="13"/>
      <c r="D31" s="28"/>
      <c r="E31" s="28">
        <f t="shared" si="0"/>
        <v>0</v>
      </c>
      <c r="F31" s="25" t="e">
        <f>+'Dramakan hamematakan'!#REF!</f>
        <v>#REF!</v>
      </c>
    </row>
    <row r="32" spans="1:12" ht="21" hidden="1" customHeight="1">
      <c r="A32" s="27">
        <v>13</v>
      </c>
      <c r="B32" s="12" t="s">
        <v>38</v>
      </c>
      <c r="C32" s="13"/>
      <c r="D32" s="28"/>
      <c r="E32" s="28">
        <f t="shared" si="0"/>
        <v>0</v>
      </c>
      <c r="F32" s="25" t="e">
        <f>+'Dramakan hamematakan'!#REF!</f>
        <v>#REF!</v>
      </c>
    </row>
    <row r="33" spans="1:7" ht="21" hidden="1" customHeight="1">
      <c r="A33" s="27">
        <v>14</v>
      </c>
      <c r="B33" s="12" t="s">
        <v>39</v>
      </c>
      <c r="C33" s="13"/>
      <c r="D33" s="28"/>
      <c r="E33" s="28">
        <f>D33-C33</f>
        <v>0</v>
      </c>
      <c r="F33" s="25" t="e">
        <f>+'Dramakan hamematakan'!#REF!</f>
        <v>#REF!</v>
      </c>
    </row>
    <row r="34" spans="1:7" ht="21" hidden="1" customHeight="1">
      <c r="A34" s="27">
        <v>15</v>
      </c>
      <c r="B34" s="12" t="s">
        <v>40</v>
      </c>
      <c r="C34" s="13"/>
      <c r="D34" s="28"/>
      <c r="E34" s="28">
        <f t="shared" si="0"/>
        <v>0</v>
      </c>
      <c r="F34" s="25" t="e">
        <f>+'Dramakan hamematakan'!#REF!</f>
        <v>#REF!</v>
      </c>
    </row>
    <row r="35" spans="1:7" ht="21" customHeight="1">
      <c r="A35" s="27">
        <v>16</v>
      </c>
      <c r="B35" s="12" t="s">
        <v>41</v>
      </c>
      <c r="C35" s="28">
        <v>811</v>
      </c>
      <c r="D35" s="28">
        <v>894.7</v>
      </c>
      <c r="E35" s="28">
        <f t="shared" si="0"/>
        <v>83.700000000000045</v>
      </c>
      <c r="F35" s="25">
        <f>+'Dramakan hamematakan'!H39</f>
        <v>0</v>
      </c>
      <c r="G35" s="3">
        <v>350</v>
      </c>
    </row>
    <row r="36" spans="1:7" ht="20.25" customHeight="1">
      <c r="A36" s="27">
        <v>17</v>
      </c>
      <c r="B36" s="12" t="s">
        <v>42</v>
      </c>
      <c r="C36" s="28">
        <v>80.7</v>
      </c>
      <c r="D36" s="28">
        <v>89</v>
      </c>
      <c r="E36" s="28">
        <f>D36-C36</f>
        <v>8.2999999999999972</v>
      </c>
      <c r="F36" s="25">
        <f>+'Dramakan hamematakan'!H40</f>
        <v>0</v>
      </c>
      <c r="G36" s="3">
        <v>107.5</v>
      </c>
    </row>
    <row r="37" spans="1:7" ht="21" hidden="1" customHeight="1">
      <c r="A37" s="27">
        <v>18</v>
      </c>
      <c r="B37" s="12" t="s">
        <v>43</v>
      </c>
      <c r="C37" s="28"/>
      <c r="D37" s="28"/>
      <c r="E37" s="28">
        <f>D37-C37</f>
        <v>0</v>
      </c>
      <c r="F37" s="25" t="e">
        <f>+'Dramakan hamematakan'!#REF!</f>
        <v>#REF!</v>
      </c>
    </row>
    <row r="38" spans="1:7" ht="20.25" customHeight="1">
      <c r="A38" s="27">
        <v>19</v>
      </c>
      <c r="B38" s="12" t="s">
        <v>44</v>
      </c>
      <c r="C38" s="28">
        <v>30</v>
      </c>
      <c r="D38" s="28">
        <v>30</v>
      </c>
      <c r="E38" s="28">
        <f>D38-C38</f>
        <v>0</v>
      </c>
      <c r="F38" s="25">
        <f>+'Dramakan hamematakan'!H41</f>
        <v>0</v>
      </c>
      <c r="G38" s="3">
        <v>35</v>
      </c>
    </row>
    <row r="39" spans="1:7" ht="21" customHeight="1">
      <c r="A39" s="27">
        <v>20</v>
      </c>
      <c r="B39" s="12" t="s">
        <v>45</v>
      </c>
      <c r="C39" s="28">
        <v>105</v>
      </c>
      <c r="D39" s="28">
        <v>0</v>
      </c>
      <c r="E39" s="28">
        <f t="shared" si="0"/>
        <v>-105</v>
      </c>
      <c r="F39" s="25">
        <f>+'Dramakan hamematakan'!H42</f>
        <v>0</v>
      </c>
    </row>
    <row r="40" spans="1:7" ht="18.75" customHeight="1">
      <c r="A40" s="27">
        <v>21</v>
      </c>
      <c r="B40" s="12" t="s">
        <v>46</v>
      </c>
      <c r="C40" s="28">
        <v>3</v>
      </c>
      <c r="D40" s="28">
        <v>0</v>
      </c>
      <c r="E40" s="28">
        <f>D40-C40</f>
        <v>-3</v>
      </c>
      <c r="F40" s="25">
        <f>+'Dramakan hamematakan'!H43</f>
        <v>0</v>
      </c>
      <c r="G40" s="3">
        <v>0</v>
      </c>
    </row>
    <row r="41" spans="1:7" ht="20.25" customHeight="1">
      <c r="A41" s="27">
        <v>22</v>
      </c>
      <c r="B41" s="12" t="s">
        <v>47</v>
      </c>
      <c r="C41" s="28">
        <v>60</v>
      </c>
      <c r="D41" s="28">
        <v>30</v>
      </c>
      <c r="E41" s="28">
        <f t="shared" ref="E41" si="1">D41-C41</f>
        <v>-30</v>
      </c>
      <c r="F41" s="25">
        <f>+'Dramakan hamematakan'!H44</f>
        <v>0</v>
      </c>
      <c r="G41" s="3">
        <v>60</v>
      </c>
    </row>
    <row r="42" spans="1:7" ht="19.5" customHeight="1">
      <c r="A42" s="27">
        <v>23</v>
      </c>
      <c r="B42" s="37" t="s">
        <v>48</v>
      </c>
      <c r="C42" s="28">
        <v>27</v>
      </c>
      <c r="D42" s="28"/>
      <c r="E42" s="34">
        <f>D42-C42</f>
        <v>-27</v>
      </c>
      <c r="F42" s="25">
        <f>+'Dramakan hamematakan'!H47</f>
        <v>0</v>
      </c>
      <c r="G42" s="3">
        <v>72</v>
      </c>
    </row>
    <row r="43" spans="1:7" ht="21" customHeight="1">
      <c r="A43" s="27">
        <v>24</v>
      </c>
      <c r="B43" s="12" t="s">
        <v>72</v>
      </c>
      <c r="C43" s="28">
        <v>5</v>
      </c>
      <c r="D43" s="28">
        <v>0</v>
      </c>
      <c r="E43" s="28">
        <f>D43-C43</f>
        <v>-5</v>
      </c>
      <c r="F43" s="25"/>
      <c r="G43" s="3">
        <v>0</v>
      </c>
    </row>
    <row r="44" spans="1:7" s="7" customFormat="1" ht="18.75" customHeight="1">
      <c r="A44" s="23" t="s">
        <v>49</v>
      </c>
      <c r="B44" s="38" t="s">
        <v>50</v>
      </c>
      <c r="C44" s="24">
        <v>612</v>
      </c>
      <c r="D44" s="24">
        <f>D7-D14</f>
        <v>-2713.2999999999993</v>
      </c>
      <c r="E44" s="24">
        <f t="shared" si="0"/>
        <v>-3325.2999999999993</v>
      </c>
      <c r="F44" s="39" t="e">
        <f>+#REF!</f>
        <v>#REF!</v>
      </c>
    </row>
    <row r="45" spans="1:7">
      <c r="B45" s="25"/>
      <c r="C45" s="25"/>
      <c r="D45" s="25"/>
      <c r="E45" s="25"/>
      <c r="F45" s="25"/>
    </row>
    <row r="46" spans="1:7">
      <c r="B46" s="25"/>
      <c r="C46" s="25"/>
      <c r="D46" s="25"/>
      <c r="E46" s="25"/>
      <c r="F46" s="25"/>
    </row>
    <row r="47" spans="1:7">
      <c r="B47" s="25"/>
      <c r="C47" s="25"/>
      <c r="D47" s="25"/>
      <c r="E47" s="25"/>
      <c r="F47" s="25"/>
    </row>
    <row r="48" spans="1:7">
      <c r="B48" s="25"/>
      <c r="C48" s="25"/>
      <c r="D48" s="25"/>
      <c r="E48" s="25"/>
      <c r="F48" s="25"/>
    </row>
    <row r="49" spans="2:5">
      <c r="B49" s="25"/>
      <c r="C49" s="25"/>
      <c r="D49" s="25"/>
      <c r="E49" s="25"/>
    </row>
    <row r="50" spans="2:5">
      <c r="B50" s="25"/>
      <c r="C50" s="25"/>
      <c r="D50" s="25"/>
      <c r="E50" s="25"/>
    </row>
    <row r="51" spans="2:5">
      <c r="B51" s="25"/>
      <c r="C51" s="25"/>
      <c r="D51" s="25"/>
      <c r="E51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6">
    <mergeCell ref="I19:I21"/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topLeftCell="A14" workbookViewId="0">
      <selection activeCell="D29" sqref="D29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7" width="9.140625" style="3"/>
    <col min="8" max="8" width="9.85546875" style="3" bestFit="1" customWidth="1"/>
    <col min="9" max="16384" width="9.140625" style="3"/>
  </cols>
  <sheetData>
    <row r="1" spans="1:13" ht="20.25" customHeight="1">
      <c r="A1" s="57" t="s">
        <v>51</v>
      </c>
      <c r="B1" s="57"/>
      <c r="C1" s="57"/>
      <c r="D1" s="57"/>
      <c r="E1" s="57"/>
    </row>
    <row r="2" spans="1:13" s="1" customFormat="1" ht="19.5" customHeight="1">
      <c r="A2" s="58" t="s">
        <v>3</v>
      </c>
      <c r="B2" s="58"/>
      <c r="C2" s="15">
        <v>88</v>
      </c>
      <c r="D2" s="59" t="s">
        <v>4</v>
      </c>
      <c r="E2" s="59"/>
    </row>
    <row r="3" spans="1:13" ht="41.25" customHeight="1">
      <c r="A3" s="60" t="s">
        <v>71</v>
      </c>
      <c r="B3" s="60"/>
      <c r="C3" s="60"/>
      <c r="D3" s="60"/>
      <c r="E3" s="60"/>
      <c r="F3" s="16"/>
      <c r="G3" s="16"/>
      <c r="H3" s="16"/>
      <c r="I3" s="16"/>
      <c r="J3" s="16"/>
      <c r="K3" s="16"/>
    </row>
    <row r="4" spans="1:13" s="18" customFormat="1" ht="20.25" customHeight="1">
      <c r="A4" s="56" t="s">
        <v>74</v>
      </c>
      <c r="B4" s="56"/>
      <c r="C4" s="56"/>
      <c r="D4" s="56"/>
      <c r="E4" s="56"/>
      <c r="F4" s="17"/>
      <c r="G4" s="17"/>
      <c r="H4" s="17"/>
      <c r="I4" s="17"/>
      <c r="J4" s="17"/>
      <c r="K4" s="17"/>
      <c r="L4" s="17"/>
      <c r="M4" s="17"/>
    </row>
    <row r="5" spans="1:13" s="1" customFormat="1" ht="17.25" customHeight="1">
      <c r="A5" s="40"/>
      <c r="B5" s="40"/>
      <c r="E5" s="41" t="s">
        <v>52</v>
      </c>
    </row>
    <row r="6" spans="1:13" s="1" customFormat="1" ht="63" customHeight="1">
      <c r="A6" s="19" t="s">
        <v>0</v>
      </c>
      <c r="B6" s="20" t="s">
        <v>6</v>
      </c>
      <c r="C6" s="21" t="s">
        <v>70</v>
      </c>
      <c r="D6" s="21" t="s">
        <v>69</v>
      </c>
      <c r="E6" s="22" t="s">
        <v>7</v>
      </c>
    </row>
    <row r="7" spans="1:13" s="1" customFormat="1" ht="39" customHeight="1">
      <c r="A7" s="42" t="s">
        <v>8</v>
      </c>
      <c r="B7" s="43" t="s">
        <v>53</v>
      </c>
      <c r="C7" s="44">
        <v>1875.2</v>
      </c>
      <c r="D7" s="44">
        <v>1875.2</v>
      </c>
      <c r="E7" s="44">
        <f>D7-C7</f>
        <v>0</v>
      </c>
    </row>
    <row r="8" spans="1:13" s="1" customFormat="1" ht="34.5">
      <c r="A8" s="42" t="s">
        <v>19</v>
      </c>
      <c r="B8" s="43" t="s">
        <v>54</v>
      </c>
      <c r="C8" s="44">
        <f>SUM(C9:C20)</f>
        <v>28736</v>
      </c>
      <c r="D8" s="44">
        <f>SUM(D9:D20)</f>
        <v>26686.9</v>
      </c>
      <c r="E8" s="44">
        <f>D8-C8</f>
        <v>-2049.0999999999985</v>
      </c>
    </row>
    <row r="9" spans="1:13" s="1" customFormat="1" ht="14.25" customHeight="1">
      <c r="A9" s="27">
        <v>1</v>
      </c>
      <c r="B9" s="9" t="s">
        <v>10</v>
      </c>
      <c r="C9" s="45">
        <v>26250</v>
      </c>
      <c r="D9" s="45">
        <v>24392.5</v>
      </c>
      <c r="E9" s="45">
        <f>D9-C9</f>
        <v>-1857.5</v>
      </c>
      <c r="H9" s="46"/>
    </row>
    <row r="10" spans="1:13" s="1" customFormat="1" ht="17.25" hidden="1" customHeight="1">
      <c r="A10" s="27">
        <v>2</v>
      </c>
      <c r="B10" s="9" t="s">
        <v>11</v>
      </c>
      <c r="C10" s="45"/>
      <c r="D10" s="45"/>
      <c r="E10" s="45">
        <f>D10-C10</f>
        <v>0</v>
      </c>
      <c r="H10" s="46"/>
    </row>
    <row r="11" spans="1:13" s="1" customFormat="1" ht="17.25" customHeight="1">
      <c r="A11" s="27">
        <v>2</v>
      </c>
      <c r="B11" s="12" t="s">
        <v>12</v>
      </c>
      <c r="C11" s="45">
        <v>2376</v>
      </c>
      <c r="D11" s="45">
        <v>2264.4</v>
      </c>
      <c r="E11" s="45">
        <f>D11-C11</f>
        <v>-111.59999999999991</v>
      </c>
      <c r="H11" s="46"/>
    </row>
    <row r="12" spans="1:13" s="1" customFormat="1" ht="17.25" hidden="1" customHeight="1">
      <c r="A12" s="27">
        <v>4</v>
      </c>
      <c r="B12" s="9" t="s">
        <v>13</v>
      </c>
      <c r="C12" s="45"/>
      <c r="D12" s="45"/>
      <c r="E12" s="45">
        <f t="shared" ref="E12:E52" si="0">D12-C12</f>
        <v>0</v>
      </c>
      <c r="H12" s="46"/>
    </row>
    <row r="13" spans="1:13" s="1" customFormat="1" ht="17.25" customHeight="1">
      <c r="A13" s="27">
        <v>3</v>
      </c>
      <c r="B13" s="12" t="s">
        <v>14</v>
      </c>
      <c r="C13" s="45">
        <v>30</v>
      </c>
      <c r="D13" s="45">
        <v>30</v>
      </c>
      <c r="E13" s="45">
        <f t="shared" si="0"/>
        <v>0</v>
      </c>
      <c r="H13" s="46"/>
    </row>
    <row r="14" spans="1:13" s="1" customFormat="1" ht="18" customHeight="1">
      <c r="A14" s="27">
        <v>4</v>
      </c>
      <c r="B14" s="9" t="s">
        <v>15</v>
      </c>
      <c r="C14" s="45">
        <v>80</v>
      </c>
      <c r="D14" s="45">
        <v>0</v>
      </c>
      <c r="E14" s="45">
        <f t="shared" si="0"/>
        <v>-80</v>
      </c>
      <c r="H14" s="46"/>
    </row>
    <row r="15" spans="1:13" s="1" customFormat="1" ht="17.25" hidden="1" customHeight="1">
      <c r="A15" s="27">
        <v>7</v>
      </c>
      <c r="B15" s="9" t="s">
        <v>16</v>
      </c>
      <c r="C15" s="45"/>
      <c r="D15" s="45"/>
      <c r="E15" s="45">
        <f t="shared" si="0"/>
        <v>0</v>
      </c>
      <c r="H15" s="46"/>
    </row>
    <row r="16" spans="1:13" s="1" customFormat="1" ht="17.25" hidden="1" customHeight="1">
      <c r="A16" s="27">
        <v>8</v>
      </c>
      <c r="B16" s="9" t="s">
        <v>17</v>
      </c>
      <c r="C16" s="45"/>
      <c r="D16" s="45"/>
      <c r="E16" s="45">
        <f t="shared" si="0"/>
        <v>0</v>
      </c>
      <c r="H16" s="46"/>
    </row>
    <row r="17" spans="1:8" s="1" customFormat="1" ht="0.75" hidden="1" customHeight="1">
      <c r="A17" s="27">
        <v>5</v>
      </c>
      <c r="B17" s="9" t="s">
        <v>55</v>
      </c>
      <c r="C17" s="45"/>
      <c r="D17" s="45"/>
      <c r="E17" s="45">
        <f t="shared" si="0"/>
        <v>0</v>
      </c>
      <c r="H17" s="46"/>
    </row>
    <row r="18" spans="1:8" s="1" customFormat="1" ht="17.25" hidden="1" customHeight="1">
      <c r="A18" s="27">
        <v>10</v>
      </c>
      <c r="B18" s="9" t="s">
        <v>18</v>
      </c>
      <c r="C18" s="45"/>
      <c r="D18" s="45"/>
      <c r="E18" s="45">
        <f t="shared" si="0"/>
        <v>0</v>
      </c>
      <c r="H18" s="46"/>
    </row>
    <row r="19" spans="1:8" s="1" customFormat="1" ht="17.25" hidden="1" customHeight="1">
      <c r="A19" s="27">
        <v>11</v>
      </c>
      <c r="B19" s="9"/>
      <c r="C19" s="45"/>
      <c r="D19" s="45"/>
      <c r="E19" s="45">
        <f>D19-C19</f>
        <v>0</v>
      </c>
      <c r="H19" s="46"/>
    </row>
    <row r="20" spans="1:8" s="1" customFormat="1" ht="17.25" hidden="1" customHeight="1">
      <c r="A20" s="27">
        <v>12</v>
      </c>
      <c r="B20" s="9"/>
      <c r="C20" s="45"/>
      <c r="D20" s="45"/>
      <c r="E20" s="45">
        <f t="shared" si="0"/>
        <v>0</v>
      </c>
      <c r="F20" s="25"/>
      <c r="H20" s="46"/>
    </row>
    <row r="21" spans="1:8" s="1" customFormat="1" ht="43.5" customHeight="1">
      <c r="A21" s="42" t="s">
        <v>49</v>
      </c>
      <c r="B21" s="43" t="s">
        <v>56</v>
      </c>
      <c r="C21" s="44">
        <f>C22+C50</f>
        <v>27859.4</v>
      </c>
      <c r="D21" s="44">
        <f>D22+D50</f>
        <v>27141.4</v>
      </c>
      <c r="E21" s="44">
        <f t="shared" si="0"/>
        <v>-718</v>
      </c>
    </row>
    <row r="22" spans="1:8" s="1" customFormat="1" ht="18" customHeight="1">
      <c r="A22" s="42" t="s">
        <v>57</v>
      </c>
      <c r="B22" s="43" t="s">
        <v>58</v>
      </c>
      <c r="C22" s="44">
        <f>SUM(C23,C26:C32,C36:C45,C47:C49)</f>
        <v>27359.4</v>
      </c>
      <c r="D22" s="44">
        <f>SUM(D23,D26:D32,D36:D45,D47:D49)</f>
        <v>26921.4</v>
      </c>
      <c r="E22" s="44">
        <f t="shared" si="0"/>
        <v>-438</v>
      </c>
    </row>
    <row r="23" spans="1:8" s="1" customFormat="1" ht="18" customHeight="1">
      <c r="A23" s="27">
        <v>1</v>
      </c>
      <c r="B23" s="12" t="s">
        <v>21</v>
      </c>
      <c r="C23" s="45">
        <v>16933</v>
      </c>
      <c r="D23" s="45">
        <v>17103.400000000001</v>
      </c>
      <c r="E23" s="45">
        <f t="shared" si="0"/>
        <v>170.40000000000146</v>
      </c>
      <c r="H23" s="46"/>
    </row>
    <row r="24" spans="1:8" s="1" customFormat="1" ht="15" customHeight="1">
      <c r="A24" s="32">
        <v>1.1000000000000001</v>
      </c>
      <c r="B24" s="14" t="s">
        <v>22</v>
      </c>
      <c r="C24" s="45">
        <v>1434.2</v>
      </c>
      <c r="D24" s="45">
        <v>1100</v>
      </c>
      <c r="E24" s="45">
        <f t="shared" si="0"/>
        <v>-334.20000000000005</v>
      </c>
      <c r="H24" s="46"/>
    </row>
    <row r="25" spans="1:8" s="1" customFormat="1" ht="18" hidden="1" customHeight="1">
      <c r="A25" s="32">
        <v>1.2</v>
      </c>
      <c r="B25" s="14" t="s">
        <v>23</v>
      </c>
      <c r="C25" s="47"/>
      <c r="D25" s="47"/>
      <c r="E25" s="45">
        <f t="shared" si="0"/>
        <v>0</v>
      </c>
      <c r="H25" s="46"/>
    </row>
    <row r="26" spans="1:8" s="1" customFormat="1" ht="18" customHeight="1">
      <c r="A26" s="27">
        <v>2</v>
      </c>
      <c r="B26" s="12" t="s">
        <v>24</v>
      </c>
      <c r="C26" s="45">
        <v>6481</v>
      </c>
      <c r="D26" s="45">
        <v>6737.2</v>
      </c>
      <c r="E26" s="45">
        <f t="shared" si="0"/>
        <v>256.19999999999982</v>
      </c>
      <c r="H26" s="46"/>
    </row>
    <row r="27" spans="1:8" s="1" customFormat="1" ht="18" customHeight="1">
      <c r="A27" s="27">
        <v>3</v>
      </c>
      <c r="B27" s="12" t="s">
        <v>25</v>
      </c>
      <c r="C27" s="45">
        <v>1054</v>
      </c>
      <c r="D27" s="45">
        <v>575.9</v>
      </c>
      <c r="E27" s="45">
        <f t="shared" si="0"/>
        <v>-478.1</v>
      </c>
      <c r="G27" s="48"/>
      <c r="H27" s="46"/>
    </row>
    <row r="28" spans="1:8" s="1" customFormat="1" ht="18" customHeight="1">
      <c r="A28" s="27">
        <v>4</v>
      </c>
      <c r="B28" s="12" t="s">
        <v>26</v>
      </c>
      <c r="C28" s="45">
        <v>648</v>
      </c>
      <c r="D28" s="45">
        <v>532.20000000000005</v>
      </c>
      <c r="E28" s="45">
        <f t="shared" si="0"/>
        <v>-115.79999999999995</v>
      </c>
      <c r="G28" s="48"/>
      <c r="H28" s="46"/>
    </row>
    <row r="29" spans="1:8" s="1" customFormat="1" ht="18" customHeight="1">
      <c r="A29" s="27">
        <v>5</v>
      </c>
      <c r="B29" s="12" t="s">
        <v>27</v>
      </c>
      <c r="C29" s="45">
        <v>231.4</v>
      </c>
      <c r="D29" s="45">
        <v>248.6</v>
      </c>
      <c r="E29" s="45">
        <f t="shared" si="0"/>
        <v>17.199999999999989</v>
      </c>
      <c r="G29" s="48"/>
      <c r="H29" s="46"/>
    </row>
    <row r="30" spans="1:8" s="1" customFormat="1" ht="16.5" customHeight="1">
      <c r="A30" s="27">
        <v>6</v>
      </c>
      <c r="B30" s="12" t="s">
        <v>28</v>
      </c>
      <c r="C30" s="45">
        <v>39.6</v>
      </c>
      <c r="D30" s="45">
        <v>43.8</v>
      </c>
      <c r="E30" s="45">
        <f t="shared" si="0"/>
        <v>4.1999999999999957</v>
      </c>
      <c r="F30" s="49"/>
      <c r="G30" s="49"/>
      <c r="H30" s="46"/>
    </row>
    <row r="31" spans="1:8" s="1" customFormat="1" ht="17.25">
      <c r="A31" s="27">
        <v>7</v>
      </c>
      <c r="B31" s="12" t="s">
        <v>29</v>
      </c>
      <c r="C31" s="45">
        <v>30</v>
      </c>
      <c r="D31" s="45">
        <v>15</v>
      </c>
      <c r="E31" s="45">
        <f t="shared" si="0"/>
        <v>-15</v>
      </c>
      <c r="H31" s="46"/>
    </row>
    <row r="32" spans="1:8" s="1" customFormat="1" ht="18.75" customHeight="1">
      <c r="A32" s="27">
        <v>8</v>
      </c>
      <c r="B32" s="12" t="s">
        <v>30</v>
      </c>
      <c r="C32" s="45">
        <f>SUM(C33:C35)</f>
        <v>87.7</v>
      </c>
      <c r="D32" s="45">
        <f>SUM(D33:D35)</f>
        <v>93.800000000000011</v>
      </c>
      <c r="E32" s="45">
        <f t="shared" si="0"/>
        <v>6.1000000000000085</v>
      </c>
      <c r="H32" s="46"/>
    </row>
    <row r="33" spans="1:8" s="50" customFormat="1" ht="18.75" customHeight="1">
      <c r="A33" s="32">
        <v>8.1</v>
      </c>
      <c r="B33" s="14" t="s">
        <v>31</v>
      </c>
      <c r="C33" s="47">
        <v>42.2</v>
      </c>
      <c r="D33" s="47">
        <v>43.2</v>
      </c>
      <c r="E33" s="47">
        <f t="shared" si="0"/>
        <v>1</v>
      </c>
      <c r="H33" s="46"/>
    </row>
    <row r="34" spans="1:8" s="1" customFormat="1" ht="18.75" customHeight="1">
      <c r="A34" s="32">
        <v>8.1999999999999993</v>
      </c>
      <c r="B34" s="14" t="s">
        <v>32</v>
      </c>
      <c r="C34" s="47">
        <v>15</v>
      </c>
      <c r="D34" s="47">
        <v>10.1</v>
      </c>
      <c r="E34" s="47">
        <f t="shared" si="0"/>
        <v>-4.9000000000000004</v>
      </c>
      <c r="H34" s="46"/>
    </row>
    <row r="35" spans="1:8" s="1" customFormat="1" ht="18.75" customHeight="1">
      <c r="A35" s="32">
        <v>8.1999999999999993</v>
      </c>
      <c r="B35" s="14" t="s">
        <v>33</v>
      </c>
      <c r="C35" s="47">
        <v>30.5</v>
      </c>
      <c r="D35" s="47">
        <v>40.5</v>
      </c>
      <c r="E35" s="47">
        <f t="shared" si="0"/>
        <v>10</v>
      </c>
      <c r="H35" s="46"/>
    </row>
    <row r="36" spans="1:8" s="1" customFormat="1" ht="18.75" customHeight="1">
      <c r="A36" s="27">
        <v>9</v>
      </c>
      <c r="B36" s="12" t="s">
        <v>34</v>
      </c>
      <c r="C36" s="45">
        <v>5</v>
      </c>
      <c r="D36" s="45">
        <v>5</v>
      </c>
      <c r="E36" s="45">
        <f t="shared" si="0"/>
        <v>0</v>
      </c>
      <c r="H36" s="46"/>
    </row>
    <row r="37" spans="1:8" s="1" customFormat="1" ht="22.5" customHeight="1">
      <c r="A37" s="27">
        <v>10</v>
      </c>
      <c r="B37" s="12" t="s">
        <v>35</v>
      </c>
      <c r="C37" s="45">
        <v>441</v>
      </c>
      <c r="D37" s="45">
        <v>297.10000000000002</v>
      </c>
      <c r="E37" s="45">
        <f t="shared" si="0"/>
        <v>-143.89999999999998</v>
      </c>
      <c r="H37" s="46"/>
    </row>
    <row r="38" spans="1:8" s="1" customFormat="1" ht="19.5" customHeight="1">
      <c r="A38" s="27">
        <v>11</v>
      </c>
      <c r="B38" s="12" t="s">
        <v>36</v>
      </c>
      <c r="C38" s="45">
        <v>250</v>
      </c>
      <c r="D38" s="45">
        <v>186.9</v>
      </c>
      <c r="E38" s="45">
        <f t="shared" si="0"/>
        <v>-63.099999999999994</v>
      </c>
      <c r="H38" s="46"/>
    </row>
    <row r="39" spans="1:8" s="1" customFormat="1" ht="22.5" customHeight="1">
      <c r="A39" s="27">
        <v>12</v>
      </c>
      <c r="B39" s="12" t="s">
        <v>41</v>
      </c>
      <c r="C39" s="45">
        <v>811</v>
      </c>
      <c r="D39" s="45">
        <v>894.3</v>
      </c>
      <c r="E39" s="45">
        <f t="shared" si="0"/>
        <v>83.299999999999955</v>
      </c>
      <c r="H39" s="46"/>
    </row>
    <row r="40" spans="1:8" s="1" customFormat="1" ht="19.5" customHeight="1">
      <c r="A40" s="27">
        <v>13</v>
      </c>
      <c r="B40" s="12" t="s">
        <v>42</v>
      </c>
      <c r="C40" s="45">
        <v>107.5</v>
      </c>
      <c r="D40" s="45">
        <v>89</v>
      </c>
      <c r="E40" s="45">
        <f t="shared" si="0"/>
        <v>-18.5</v>
      </c>
      <c r="H40" s="46"/>
    </row>
    <row r="41" spans="1:8" s="1" customFormat="1" ht="18" customHeight="1">
      <c r="A41" s="27">
        <v>14</v>
      </c>
      <c r="B41" s="12" t="s">
        <v>44</v>
      </c>
      <c r="C41" s="45">
        <v>30</v>
      </c>
      <c r="D41" s="45">
        <v>30</v>
      </c>
      <c r="E41" s="45">
        <f t="shared" si="0"/>
        <v>0</v>
      </c>
      <c r="H41" s="46"/>
    </row>
    <row r="42" spans="1:8" s="1" customFormat="1" ht="22.5" customHeight="1">
      <c r="A42" s="27">
        <v>15</v>
      </c>
      <c r="B42" s="12" t="s">
        <v>45</v>
      </c>
      <c r="C42" s="45">
        <v>105</v>
      </c>
      <c r="D42" s="45"/>
      <c r="E42" s="45">
        <f t="shared" si="0"/>
        <v>-105</v>
      </c>
      <c r="H42" s="46"/>
    </row>
    <row r="43" spans="1:8" s="1" customFormat="1" ht="22.5" customHeight="1">
      <c r="A43" s="27">
        <v>16</v>
      </c>
      <c r="B43" s="12" t="s">
        <v>46</v>
      </c>
      <c r="C43" s="45">
        <v>3</v>
      </c>
      <c r="D43" s="45">
        <v>0</v>
      </c>
      <c r="E43" s="45">
        <f t="shared" si="0"/>
        <v>-3</v>
      </c>
      <c r="H43" s="46"/>
    </row>
    <row r="44" spans="1:8" s="1" customFormat="1" ht="22.5" customHeight="1">
      <c r="A44" s="27">
        <v>17</v>
      </c>
      <c r="B44" s="12" t="s">
        <v>47</v>
      </c>
      <c r="C44" s="45">
        <v>60</v>
      </c>
      <c r="D44" s="45">
        <v>30</v>
      </c>
      <c r="E44" s="45">
        <f t="shared" si="0"/>
        <v>-30</v>
      </c>
      <c r="H44" s="46"/>
    </row>
    <row r="45" spans="1:8" s="1" customFormat="1" ht="23.25" customHeight="1">
      <c r="A45" s="27">
        <v>18</v>
      </c>
      <c r="B45" s="8" t="s">
        <v>59</v>
      </c>
      <c r="C45" s="45">
        <f>SUM(C46:C46)</f>
        <v>0</v>
      </c>
      <c r="D45" s="45">
        <f>SUM(D46:D46)</f>
        <v>32</v>
      </c>
      <c r="E45" s="45">
        <f t="shared" si="0"/>
        <v>32</v>
      </c>
      <c r="H45" s="46"/>
    </row>
    <row r="46" spans="1:8" s="1" customFormat="1" ht="23.25" customHeight="1">
      <c r="A46" s="51">
        <v>18.100000000000001</v>
      </c>
      <c r="B46" s="52" t="s">
        <v>1</v>
      </c>
      <c r="C46" s="47"/>
      <c r="D46" s="47">
        <v>32</v>
      </c>
      <c r="E46" s="45">
        <f t="shared" si="0"/>
        <v>32</v>
      </c>
      <c r="H46" s="46"/>
    </row>
    <row r="47" spans="1:8" ht="23.25" customHeight="1">
      <c r="A47" s="53">
        <v>19</v>
      </c>
      <c r="B47" s="37" t="s">
        <v>48</v>
      </c>
      <c r="C47" s="45">
        <v>27</v>
      </c>
      <c r="D47" s="45"/>
      <c r="E47" s="45">
        <f>D47-C47</f>
        <v>-27</v>
      </c>
      <c r="H47" s="46"/>
    </row>
    <row r="48" spans="1:8" s="1" customFormat="1" ht="24" customHeight="1">
      <c r="A48" s="53">
        <v>20</v>
      </c>
      <c r="B48" s="8" t="s">
        <v>60</v>
      </c>
      <c r="C48" s="45">
        <v>7.2</v>
      </c>
      <c r="D48" s="45">
        <v>7.2</v>
      </c>
      <c r="E48" s="45">
        <f t="shared" si="0"/>
        <v>0</v>
      </c>
      <c r="H48" s="46"/>
    </row>
    <row r="49" spans="1:8" s="1" customFormat="1" ht="24" customHeight="1">
      <c r="A49" s="53">
        <v>21</v>
      </c>
      <c r="B49" s="9" t="s">
        <v>61</v>
      </c>
      <c r="C49" s="45">
        <v>8</v>
      </c>
      <c r="D49" s="45"/>
      <c r="E49" s="45">
        <f t="shared" si="0"/>
        <v>-8</v>
      </c>
    </row>
    <row r="50" spans="1:8" s="1" customFormat="1" ht="24" customHeight="1">
      <c r="A50" s="42" t="s">
        <v>62</v>
      </c>
      <c r="B50" s="43" t="s">
        <v>63</v>
      </c>
      <c r="C50" s="44">
        <f>C51</f>
        <v>500</v>
      </c>
      <c r="D50" s="44">
        <f>D51</f>
        <v>220</v>
      </c>
      <c r="E50" s="44">
        <f t="shared" si="0"/>
        <v>-280</v>
      </c>
    </row>
    <row r="51" spans="1:8" s="1" customFormat="1" ht="24" customHeight="1">
      <c r="A51" s="53">
        <v>1</v>
      </c>
      <c r="B51" s="11" t="s">
        <v>64</v>
      </c>
      <c r="C51" s="45">
        <f>SUM(C52:C52)</f>
        <v>500</v>
      </c>
      <c r="D51" s="45">
        <f>SUM(D52:D52)</f>
        <v>220</v>
      </c>
      <c r="E51" s="45">
        <f t="shared" si="0"/>
        <v>-280</v>
      </c>
    </row>
    <row r="52" spans="1:8" s="1" customFormat="1" ht="18" customHeight="1">
      <c r="A52" s="51">
        <v>1.1000000000000001</v>
      </c>
      <c r="B52" s="10" t="s">
        <v>65</v>
      </c>
      <c r="C52" s="47">
        <v>500</v>
      </c>
      <c r="D52" s="47">
        <v>220</v>
      </c>
      <c r="E52" s="45">
        <f t="shared" si="0"/>
        <v>-280</v>
      </c>
    </row>
    <row r="53" spans="1:8" s="50" customFormat="1" ht="16.5" hidden="1" customHeight="1">
      <c r="A53" s="51">
        <v>1</v>
      </c>
      <c r="B53" s="12"/>
      <c r="C53" s="45"/>
      <c r="D53" s="45"/>
      <c r="E53" s="45">
        <f t="shared" ref="E53:E55" si="1">D53-C53</f>
        <v>0</v>
      </c>
    </row>
    <row r="54" spans="1:8" s="50" customFormat="1" ht="15.75" hidden="1" customHeight="1">
      <c r="A54" s="51">
        <v>2</v>
      </c>
      <c r="B54" s="12"/>
      <c r="C54" s="45"/>
      <c r="D54" s="45"/>
      <c r="E54" s="45">
        <f t="shared" si="1"/>
        <v>0</v>
      </c>
      <c r="F54" s="25"/>
    </row>
    <row r="55" spans="1:8" s="50" customFormat="1" ht="39.75" customHeight="1">
      <c r="A55" s="42" t="s">
        <v>66</v>
      </c>
      <c r="B55" s="43" t="s">
        <v>67</v>
      </c>
      <c r="C55" s="44">
        <f>C7+C8-C21</f>
        <v>2751.7999999999993</v>
      </c>
      <c r="D55" s="44">
        <f>D7+D8-D21</f>
        <v>1420.7000000000007</v>
      </c>
      <c r="E55" s="44">
        <f t="shared" si="1"/>
        <v>-1331.0999999999985</v>
      </c>
      <c r="G55" s="54"/>
      <c r="H55" s="5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2018-11-03T13:13:50Z</dcterms:modified>
</cp:coreProperties>
</file>